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8DD94765-810B-4254-BEC5-FAE0E13BA0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6" l="1"/>
  <c r="F26" i="6"/>
  <c r="F19" i="6"/>
  <c r="J18" i="6"/>
  <c r="F18" i="6" s="1"/>
  <c r="H18" i="6"/>
  <c r="H28" i="6" s="1"/>
  <c r="F23" i="6"/>
  <c r="F22" i="6"/>
  <c r="J28" i="6" l="1"/>
  <c r="F28" i="6" s="1"/>
  <c r="F25" i="6"/>
  <c r="I18" i="6"/>
  <c r="I28" i="6" s="1"/>
  <c r="F21" i="6"/>
  <c r="F20" i="6"/>
  <c r="F24" i="6"/>
  <c r="G18" i="6" l="1"/>
  <c r="G28" i="6" s="1"/>
</calcChain>
</file>

<file path=xl/sharedStrings.xml><?xml version="1.0" encoding="utf-8"?>
<sst xmlns="http://schemas.openxmlformats.org/spreadsheetml/2006/main" count="78" uniqueCount="57">
  <si>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</si>
  <si>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</si>
  <si>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</si>
  <si>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</si>
  <si>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</si>
  <si>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</si>
  <si>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</si>
  <si>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</si>
  <si>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</si>
  <si>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</si>
  <si>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</si>
  <si>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</si>
  <si>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</si>
  <si>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</si>
  <si>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</si>
  <si>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</si>
  <si>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</si>
  <si>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</si>
  <si>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</si>
  <si>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</si>
  <si>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</si>
  <si>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</si>
  <si>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 xml:space="preserve">Поліпшення матеріально – технічної бази структурних підрозділів, оплата комунальних послуг 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</si>
  <si>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</si>
  <si>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</si>
  <si>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</si>
  <si>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</si>
  <si>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</si>
  <si>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</si>
  <si>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</si>
  <si>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</si>
  <si>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</si>
  <si>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</si>
  <si>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</si>
  <si>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</si>
  <si>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</si>
  <si>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</si>
  <si>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</si>
  <si>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</si>
  <si>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</si>
  <si>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</si>
  <si>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</si>
  <si>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</si>
  <si>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</si>
  <si>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Головний бухгалтер</t>
  </si>
  <si>
    <t>Людмила ДАНИЛЮК</t>
  </si>
  <si>
    <t>2.1.8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</si>
  <si>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лікарня".</t>
  </si>
  <si>
    <t>Реконструкція патгістології (моргу), в т.ч. проектні роботи</t>
  </si>
  <si>
    <t>Покращення умов праці медичних та інших працівників.</t>
  </si>
  <si>
    <t>Придбання медичного та іншого обладннаня, проведення капітальних, поточних ремонтів та реконструкції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</si>
  <si>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 Поточний ремонт в приміщенні (кімната № 34) на першому поверсі будівлі "Швидка допомога"</t>
  </si>
  <si>
    <t>Покращення умов перебування хворих в стаціонарі та умов праці медичних працівників. Забезпечення належних умов для виконання функціональних обов'язків наглядовою радою.</t>
  </si>
  <si>
    <t>ради від 25 червня 2025 №           )</t>
  </si>
  <si>
    <t>Вироби медичного призначення, устаткування для операційних блоків, придбання вікон, придбання ендопротезів</t>
  </si>
  <si>
    <t>Директор</t>
  </si>
  <si>
    <t>Олег ШИПЕЛИК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</si>
</sst>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6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3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showZeros="0" tabSelected="1" view="pageBreakPreview" zoomScaleNormal="80" zoomScaleSheetLayoutView="100" workbookViewId="0">
      <selection activeCell="J24" sqref="J24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4"/>
      <c r="C1" s="4"/>
      <c r="D1" s="4"/>
      <c r="E1" s="4"/>
      <c r="F1" s="4"/>
      <c r="G1" s="4"/>
      <c r="H1" s="34" t="s">
        <v>19</v>
      </c>
      <c r="I1" s="34"/>
      <c r="J1" s="34"/>
      <c r="K1" s="34"/>
    </row>
    <row r="2" spans="1:11" ht="19.5" customHeight="1" x14ac:dyDescent="0.3">
      <c r="A2" s="6"/>
      <c r="B2" s="4"/>
      <c r="C2" s="4"/>
      <c r="D2" s="4"/>
      <c r="E2" s="4"/>
      <c r="F2" s="4"/>
      <c r="G2" s="4"/>
      <c r="H2" s="34" t="s">
        <v>25</v>
      </c>
      <c r="I2" s="34"/>
      <c r="J2" s="34"/>
      <c r="K2" s="34"/>
    </row>
    <row r="3" spans="1:11" ht="19.5" customHeight="1" x14ac:dyDescent="0.3">
      <c r="A3" s="6"/>
      <c r="B3" s="4"/>
      <c r="C3" s="4"/>
      <c r="D3" s="4"/>
      <c r="E3" s="4"/>
      <c r="F3" s="4"/>
      <c r="G3" s="4"/>
      <c r="H3" s="34" t="s">
        <v>26</v>
      </c>
      <c r="I3" s="34"/>
      <c r="J3" s="34"/>
      <c r="K3" s="34"/>
    </row>
    <row r="4" spans="1:11" ht="19.5" customHeight="1" x14ac:dyDescent="0.3">
      <c r="A4" s="6"/>
      <c r="B4" s="4"/>
      <c r="C4" s="4"/>
      <c r="D4" s="4"/>
      <c r="E4" s="4"/>
      <c r="F4" s="4"/>
      <c r="G4" s="4"/>
      <c r="H4" s="34" t="s">
        <v>27</v>
      </c>
      <c r="I4" s="34"/>
      <c r="J4" s="34"/>
      <c r="K4" s="34"/>
    </row>
    <row r="5" spans="1:11" ht="19.5" customHeight="1" x14ac:dyDescent="0.3">
      <c r="A5" s="6"/>
      <c r="B5" s="4"/>
      <c r="C5" s="4"/>
      <c r="D5" s="4"/>
      <c r="E5" s="4"/>
      <c r="F5" s="4"/>
      <c r="G5" s="4"/>
      <c r="H5" s="34" t="s">
        <v>28</v>
      </c>
      <c r="I5" s="34"/>
      <c r="J5" s="34"/>
      <c r="K5" s="34"/>
    </row>
    <row r="6" spans="1:11" ht="19.5" customHeight="1" x14ac:dyDescent="0.3">
      <c r="A6" s="6"/>
      <c r="B6" s="4"/>
      <c r="C6" s="4"/>
      <c r="D6" s="4"/>
      <c r="E6" s="4"/>
      <c r="F6" s="4"/>
      <c r="G6" s="4"/>
      <c r="H6" s="34" t="s">
        <v>39</v>
      </c>
      <c r="I6" s="34"/>
      <c r="J6" s="34"/>
      <c r="K6" s="34"/>
    </row>
    <row r="7" spans="1:11" ht="19.5" customHeight="1" x14ac:dyDescent="0.3">
      <c r="A7" s="6"/>
      <c r="B7" s="4"/>
      <c r="C7" s="4"/>
      <c r="D7" s="4"/>
      <c r="E7" s="4"/>
      <c r="F7" s="4"/>
      <c r="G7" s="4"/>
      <c r="H7" s="34" t="s">
        <v>53</v>
      </c>
      <c r="I7" s="34"/>
      <c r="J7" s="34"/>
      <c r="K7" s="34"/>
    </row>
    <row r="8" spans="1:11" ht="15.75" customHeight="1" x14ac:dyDescent="0.35">
      <c r="A8" s="6"/>
      <c r="B8" s="4"/>
      <c r="C8" s="4"/>
      <c r="D8" s="4"/>
      <c r="E8" s="4"/>
      <c r="F8" s="4"/>
      <c r="G8" s="4"/>
      <c r="H8" s="7"/>
      <c r="I8" s="7"/>
      <c r="J8" s="7"/>
      <c r="K8" s="7"/>
    </row>
    <row r="9" spans="1:11" ht="13.9" customHeight="1" x14ac:dyDescent="0.3">
      <c r="A9" s="52" t="s">
        <v>21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8" customHeight="1" x14ac:dyDescent="0.25">
      <c r="A10" s="54" t="s">
        <v>18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ht="18" customHeight="1" x14ac:dyDescent="0.25">
      <c r="A11" s="55" t="s">
        <v>23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13.5" customHeight="1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spans="1:11" ht="19.5" customHeight="1" x14ac:dyDescent="0.25">
      <c r="A13" s="35" t="s">
        <v>0</v>
      </c>
      <c r="B13" s="47" t="s">
        <v>1</v>
      </c>
      <c r="C13" s="35" t="s">
        <v>2</v>
      </c>
      <c r="D13" s="35" t="s">
        <v>3</v>
      </c>
      <c r="E13" s="35" t="s">
        <v>4</v>
      </c>
      <c r="F13" s="41" t="s">
        <v>5</v>
      </c>
      <c r="G13" s="42"/>
      <c r="H13" s="42"/>
      <c r="I13" s="42"/>
      <c r="J13" s="43"/>
      <c r="K13" s="38" t="s">
        <v>6</v>
      </c>
    </row>
    <row r="14" spans="1:11" ht="21" customHeight="1" x14ac:dyDescent="0.25">
      <c r="A14" s="35"/>
      <c r="B14" s="47"/>
      <c r="C14" s="35"/>
      <c r="D14" s="35"/>
      <c r="E14" s="35"/>
      <c r="F14" s="41" t="s">
        <v>40</v>
      </c>
      <c r="G14" s="42"/>
      <c r="H14" s="42"/>
      <c r="I14" s="42"/>
      <c r="J14" s="43"/>
      <c r="K14" s="39"/>
    </row>
    <row r="15" spans="1:11" ht="23.25" customHeight="1" x14ac:dyDescent="0.25">
      <c r="A15" s="35"/>
      <c r="B15" s="47"/>
      <c r="C15" s="35"/>
      <c r="D15" s="35"/>
      <c r="E15" s="35"/>
      <c r="F15" s="8" t="s">
        <v>7</v>
      </c>
      <c r="G15" s="8">
        <v>2022</v>
      </c>
      <c r="H15" s="8">
        <v>2023</v>
      </c>
      <c r="I15" s="8">
        <v>2024</v>
      </c>
      <c r="J15" s="8">
        <v>2025</v>
      </c>
      <c r="K15" s="40"/>
    </row>
    <row r="16" spans="1:11" ht="28.5" customHeight="1" x14ac:dyDescent="0.25">
      <c r="A16" s="9" t="s">
        <v>8</v>
      </c>
      <c r="B16" s="44" t="s">
        <v>17</v>
      </c>
      <c r="C16" s="45"/>
      <c r="D16" s="45"/>
      <c r="E16" s="45"/>
      <c r="F16" s="45"/>
      <c r="G16" s="45"/>
      <c r="H16" s="45"/>
      <c r="I16" s="45"/>
      <c r="J16" s="45"/>
      <c r="K16" s="46"/>
    </row>
    <row r="17" spans="1:11" ht="27" customHeight="1" x14ac:dyDescent="0.25">
      <c r="A17" s="9" t="s">
        <v>10</v>
      </c>
      <c r="B17" s="44" t="s">
        <v>22</v>
      </c>
      <c r="C17" s="45"/>
      <c r="D17" s="45"/>
      <c r="E17" s="45"/>
      <c r="F17" s="45"/>
      <c r="G17" s="45"/>
      <c r="H17" s="45"/>
      <c r="I17" s="45"/>
      <c r="J17" s="45"/>
      <c r="K17" s="46"/>
    </row>
    <row r="18" spans="1:11" ht="51.6" customHeight="1" x14ac:dyDescent="0.25">
      <c r="A18" s="10" t="s">
        <v>29</v>
      </c>
      <c r="B18" s="32" t="s">
        <v>50</v>
      </c>
      <c r="C18" s="8" t="s">
        <v>24</v>
      </c>
      <c r="D18" s="11" t="s">
        <v>15</v>
      </c>
      <c r="E18" s="11" t="s">
        <v>20</v>
      </c>
      <c r="F18" s="12">
        <f>G18+H18+I18+J18</f>
        <v>38180.300000000003</v>
      </c>
      <c r="G18" s="13">
        <f>G19+G20+G21+G22+G24+G25</f>
        <v>3100</v>
      </c>
      <c r="H18" s="13">
        <f>H19+H20+H21+H22+H23+H24+H25</f>
        <v>13590.9</v>
      </c>
      <c r="I18" s="13">
        <f>I19+I20+I21+I22+I24+I25</f>
        <v>9113</v>
      </c>
      <c r="J18" s="13">
        <f>J19+J20+J21+J22+J23+J24+J25+J26</f>
        <v>12376.4</v>
      </c>
      <c r="K18" s="14"/>
    </row>
    <row r="19" spans="1:11" ht="222" customHeight="1" x14ac:dyDescent="0.25">
      <c r="A19" s="10" t="s">
        <v>30</v>
      </c>
      <c r="B19" s="15" t="s">
        <v>43</v>
      </c>
      <c r="C19" s="16" t="s">
        <v>24</v>
      </c>
      <c r="D19" s="17" t="s">
        <v>15</v>
      </c>
      <c r="E19" s="17" t="s">
        <v>20</v>
      </c>
      <c r="F19" s="1">
        <f>SUM(G19:J19)</f>
        <v>15680.2</v>
      </c>
      <c r="G19" s="1">
        <v>3000</v>
      </c>
      <c r="H19" s="1">
        <v>8410</v>
      </c>
      <c r="I19" s="18">
        <v>4270.2</v>
      </c>
      <c r="J19" s="18"/>
      <c r="K19" s="48" t="s">
        <v>34</v>
      </c>
    </row>
    <row r="20" spans="1:11" ht="171.6" customHeight="1" x14ac:dyDescent="0.25">
      <c r="A20" s="10" t="s">
        <v>12</v>
      </c>
      <c r="B20" s="15" t="s">
        <v>31</v>
      </c>
      <c r="C20" s="49" t="s">
        <v>24</v>
      </c>
      <c r="D20" s="50" t="s">
        <v>15</v>
      </c>
      <c r="E20" s="50" t="s">
        <v>20</v>
      </c>
      <c r="F20" s="1">
        <f t="shared" ref="F20:F21" si="0">SUM(G20:J20)</f>
        <v>0</v>
      </c>
      <c r="G20" s="1"/>
      <c r="H20" s="1"/>
      <c r="I20" s="18"/>
      <c r="J20" s="18"/>
      <c r="K20" s="36"/>
    </row>
    <row r="21" spans="1:11" ht="67.900000000000006" customHeight="1" x14ac:dyDescent="0.25">
      <c r="A21" s="10" t="s">
        <v>35</v>
      </c>
      <c r="B21" s="15" t="s">
        <v>32</v>
      </c>
      <c r="C21" s="49"/>
      <c r="D21" s="50"/>
      <c r="E21" s="50"/>
      <c r="F21" s="1">
        <f t="shared" si="0"/>
        <v>0</v>
      </c>
      <c r="G21" s="1"/>
      <c r="H21" s="1"/>
      <c r="I21" s="18"/>
      <c r="J21" s="18"/>
      <c r="K21" s="36"/>
    </row>
    <row r="22" spans="1:11" ht="60" customHeight="1" x14ac:dyDescent="0.25">
      <c r="A22" s="10" t="s">
        <v>36</v>
      </c>
      <c r="B22" s="15" t="s">
        <v>33</v>
      </c>
      <c r="C22" s="49"/>
      <c r="D22" s="50"/>
      <c r="E22" s="50"/>
      <c r="F22" s="1">
        <f>SUM(G22:J22)</f>
        <v>0</v>
      </c>
      <c r="G22" s="1"/>
      <c r="H22" s="1"/>
      <c r="I22" s="18"/>
      <c r="J22" s="18"/>
      <c r="K22" s="37"/>
    </row>
    <row r="23" spans="1:11" ht="72" customHeight="1" x14ac:dyDescent="0.25">
      <c r="A23" s="10" t="s">
        <v>37</v>
      </c>
      <c r="B23" s="15" t="s">
        <v>54</v>
      </c>
      <c r="C23" s="16" t="s">
        <v>24</v>
      </c>
      <c r="D23" s="17" t="s">
        <v>15</v>
      </c>
      <c r="E23" s="17" t="s">
        <v>20</v>
      </c>
      <c r="F23" s="1">
        <f>SUM(G23:J23)</f>
        <v>3700</v>
      </c>
      <c r="G23" s="1"/>
      <c r="H23" s="1">
        <v>700</v>
      </c>
      <c r="I23" s="18"/>
      <c r="J23" s="18">
        <v>3000</v>
      </c>
      <c r="K23" s="16" t="s">
        <v>42</v>
      </c>
    </row>
    <row r="24" spans="1:11" ht="174.6" customHeight="1" x14ac:dyDescent="0.25">
      <c r="A24" s="10" t="s">
        <v>38</v>
      </c>
      <c r="B24" s="19" t="s">
        <v>51</v>
      </c>
      <c r="C24" s="16" t="s">
        <v>24</v>
      </c>
      <c r="D24" s="17" t="s">
        <v>15</v>
      </c>
      <c r="E24" s="17" t="s">
        <v>20</v>
      </c>
      <c r="F24" s="1">
        <f t="shared" ref="F24:F25" si="1">SUM(G24:J24)</f>
        <v>649</v>
      </c>
      <c r="G24" s="1">
        <v>100</v>
      </c>
      <c r="H24" s="1"/>
      <c r="I24" s="1">
        <v>450</v>
      </c>
      <c r="J24" s="1">
        <v>99</v>
      </c>
      <c r="K24" s="36" t="s">
        <v>52</v>
      </c>
    </row>
    <row r="25" spans="1:11" ht="256.89999999999998" customHeight="1" x14ac:dyDescent="0.25">
      <c r="A25" s="10" t="s">
        <v>41</v>
      </c>
      <c r="B25" s="20" t="s">
        <v>47</v>
      </c>
      <c r="C25" s="16" t="s">
        <v>24</v>
      </c>
      <c r="D25" s="21" t="s">
        <v>15</v>
      </c>
      <c r="E25" s="17" t="s">
        <v>20</v>
      </c>
      <c r="F25" s="1">
        <f t="shared" si="1"/>
        <v>8873.7000000000007</v>
      </c>
      <c r="G25" s="1"/>
      <c r="H25" s="1">
        <v>4480.8999999999996</v>
      </c>
      <c r="I25" s="1">
        <v>4392.8</v>
      </c>
      <c r="J25" s="22"/>
      <c r="K25" s="37"/>
    </row>
    <row r="26" spans="1:11" ht="63" customHeight="1" x14ac:dyDescent="0.25">
      <c r="A26" s="10" t="s">
        <v>46</v>
      </c>
      <c r="B26" s="20" t="s">
        <v>48</v>
      </c>
      <c r="C26" s="16" t="s">
        <v>24</v>
      </c>
      <c r="D26" s="21" t="s">
        <v>15</v>
      </c>
      <c r="E26" s="17" t="s">
        <v>20</v>
      </c>
      <c r="F26" s="1">
        <f>SUM(G26:J26)</f>
        <v>9277.4</v>
      </c>
      <c r="G26" s="1"/>
      <c r="H26" s="1"/>
      <c r="I26" s="1"/>
      <c r="J26" s="22">
        <v>9277.4</v>
      </c>
      <c r="K26" s="33" t="s">
        <v>49</v>
      </c>
    </row>
    <row r="27" spans="1:11" ht="93.75" customHeight="1" x14ac:dyDescent="0.25">
      <c r="A27" s="23" t="s">
        <v>13</v>
      </c>
      <c r="B27" s="24" t="s">
        <v>9</v>
      </c>
      <c r="C27" s="8" t="s">
        <v>24</v>
      </c>
      <c r="D27" s="8" t="s">
        <v>16</v>
      </c>
      <c r="E27" s="11" t="s">
        <v>20</v>
      </c>
      <c r="F27" s="25">
        <f>SUM(G27:J27)</f>
        <v>56683</v>
      </c>
      <c r="G27" s="25">
        <v>11290</v>
      </c>
      <c r="H27" s="25">
        <v>15293</v>
      </c>
      <c r="I27" s="25">
        <v>12900</v>
      </c>
      <c r="J27" s="25">
        <v>17200</v>
      </c>
      <c r="K27" s="11" t="s">
        <v>14</v>
      </c>
    </row>
    <row r="28" spans="1:11" ht="48.6" customHeight="1" x14ac:dyDescent="0.25">
      <c r="A28" s="35" t="s">
        <v>11</v>
      </c>
      <c r="B28" s="35"/>
      <c r="C28" s="35" t="s">
        <v>20</v>
      </c>
      <c r="D28" s="35"/>
      <c r="E28" s="35"/>
      <c r="F28" s="12">
        <f>G28+H28+I28+J28</f>
        <v>94863.3</v>
      </c>
      <c r="G28" s="12">
        <f>G18+G27</f>
        <v>14390</v>
      </c>
      <c r="H28" s="12">
        <f>H18+H27</f>
        <v>28883.9</v>
      </c>
      <c r="I28" s="12">
        <f t="shared" ref="I28" si="2">I18+I27</f>
        <v>22013</v>
      </c>
      <c r="J28" s="12">
        <f>J18+J27</f>
        <v>29576.400000000001</v>
      </c>
      <c r="K28" s="26"/>
    </row>
    <row r="29" spans="1:11" x14ac:dyDescent="0.25">
      <c r="A29" s="6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s="5" customFormat="1" ht="15.75" x14ac:dyDescent="0.25">
      <c r="A30" s="27"/>
    </row>
    <row r="31" spans="1:11" x14ac:dyDescent="0.25">
      <c r="A31" s="6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8.75" x14ac:dyDescent="0.3">
      <c r="A32" s="30"/>
      <c r="B32" s="28" t="s">
        <v>55</v>
      </c>
      <c r="C32" s="5"/>
      <c r="D32" s="5"/>
      <c r="E32" s="5"/>
      <c r="F32" s="28" t="s">
        <v>56</v>
      </c>
      <c r="G32" s="28"/>
      <c r="H32" s="31"/>
      <c r="I32" s="4"/>
      <c r="J32" s="4"/>
      <c r="K32" s="4"/>
    </row>
    <row r="33" spans="1:11" x14ac:dyDescent="0.25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6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8.75" x14ac:dyDescent="0.3">
      <c r="A35" s="6"/>
      <c r="B35" s="29"/>
      <c r="C35" s="4"/>
      <c r="D35" s="4"/>
      <c r="E35" s="4"/>
      <c r="F35" s="29"/>
      <c r="G35" s="29"/>
      <c r="H35" s="4"/>
      <c r="I35" s="4"/>
      <c r="J35" s="4"/>
      <c r="K35" s="4"/>
    </row>
    <row r="36" spans="1:11" ht="18.75" x14ac:dyDescent="0.3">
      <c r="A36" s="6"/>
      <c r="B36" s="29" t="s">
        <v>44</v>
      </c>
      <c r="C36" s="31"/>
      <c r="D36" s="31"/>
      <c r="E36" s="31"/>
      <c r="F36" s="29" t="s">
        <v>45</v>
      </c>
      <c r="G36" s="29"/>
      <c r="H36" s="4"/>
      <c r="I36" s="4"/>
      <c r="J36" s="4"/>
      <c r="K36" s="4"/>
    </row>
    <row r="37" spans="1:11" x14ac:dyDescent="0.25">
      <c r="A37" s="6"/>
      <c r="B37" s="4"/>
      <c r="C37" s="4"/>
      <c r="D37" s="4"/>
      <c r="E37" s="4"/>
      <c r="F37" s="4"/>
      <c r="G37" s="4"/>
      <c r="H37" s="4"/>
      <c r="I37" s="4"/>
      <c r="J37" s="4"/>
      <c r="K37" s="4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8:B28"/>
    <mergeCell ref="C28:E28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2025-06-24T06:45:31Z</dcterms:modified>
</cp:coreProperties>
</file>